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6815" windowHeight="7755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9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M15" i="24" s="1"/>
  <c r="M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I43" i="17" s="1"/>
  <c r="K15" i="17"/>
  <c r="K43" i="17" s="1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 s="1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I38" i="22" s="1"/>
  <c r="K12" i="22"/>
  <c r="K38" i="22" s="1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 s="1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F19" i="9" s="1"/>
  <c r="AC19" i="9"/>
  <c r="AJ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 s="1"/>
  <c r="AL24" i="10" s="1"/>
  <c r="AF32" i="10"/>
  <c r="AK32" i="10" s="1"/>
  <c r="AF16" i="11"/>
  <c r="AK16" i="11" s="1"/>
  <c r="AF20" i="11"/>
  <c r="AF24" i="11"/>
  <c r="AH24" i="11" s="1"/>
  <c r="AL24" i="11" s="1"/>
  <c r="AF28" i="11"/>
  <c r="AH28" i="11" s="1"/>
  <c r="AL28" i="11" s="1"/>
  <c r="AF32" i="11"/>
  <c r="AH32" i="11" s="1"/>
  <c r="AL32" i="11" s="1"/>
  <c r="AF36" i="11"/>
  <c r="AF15" i="12"/>
  <c r="AK15" i="12" s="1"/>
  <c r="AF23" i="12"/>
  <c r="AK23" i="12" s="1"/>
  <c r="AF31" i="12"/>
  <c r="AH31" i="12" s="1"/>
  <c r="AL31" i="12" s="1"/>
  <c r="AF37" i="8"/>
  <c r="AH37" i="8" s="1"/>
  <c r="AL37" i="8" s="1"/>
  <c r="AF16" i="9"/>
  <c r="AF20" i="9"/>
  <c r="AK20" i="9" s="1"/>
  <c r="AF22" i="9"/>
  <c r="AF24" i="9"/>
  <c r="AK24" i="9" s="1"/>
  <c r="AF26" i="9"/>
  <c r="AH26" i="9" s="1"/>
  <c r="AL26" i="9" s="1"/>
  <c r="AF28" i="9"/>
  <c r="AH28" i="9" s="1"/>
  <c r="AL28" i="9" s="1"/>
  <c r="AF30" i="9"/>
  <c r="AH30" i="9" s="1"/>
  <c r="AL30" i="9" s="1"/>
  <c r="AF32" i="9"/>
  <c r="AK32" i="9" s="1"/>
  <c r="AF34" i="9"/>
  <c r="AH34" i="9" s="1"/>
  <c r="AL34" i="9" s="1"/>
  <c r="AF36" i="9"/>
  <c r="AH36" i="9" s="1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L32" i="7"/>
  <c r="AL24" i="7"/>
  <c r="AL20" i="7"/>
  <c r="AH24" i="9"/>
  <c r="AL24" i="9" s="1"/>
  <c r="AH16" i="9"/>
  <c r="AL16" i="9" s="1"/>
  <c r="AK16" i="9"/>
  <c r="AL36" i="7"/>
  <c r="AL28" i="7"/>
  <c r="AL16" i="7"/>
  <c r="AK37" i="8"/>
  <c r="AH22" i="11"/>
  <c r="AL22" i="11" s="1"/>
  <c r="AK22" i="11"/>
  <c r="AK30" i="10"/>
  <c r="AK30" i="9"/>
  <c r="AH22" i="9"/>
  <c r="AL22" i="9" s="1"/>
  <c r="AK22" i="9"/>
  <c r="AL34" i="7"/>
  <c r="AL30" i="7"/>
  <c r="AL26" i="7"/>
  <c r="AL22" i="7"/>
  <c r="AL18" i="7"/>
  <c r="AL14" i="7"/>
  <c r="AK31" i="12"/>
  <c r="AH15" i="12"/>
  <c r="AL15" i="12" s="1"/>
  <c r="AH36" i="11"/>
  <c r="AL36" i="11" s="1"/>
  <c r="AK36" i="11"/>
  <c r="AK32" i="11"/>
  <c r="AK28" i="11"/>
  <c r="AK24" i="11"/>
  <c r="AH20" i="11"/>
  <c r="AL20" i="11" s="1"/>
  <c r="AK20" i="11"/>
  <c r="AH16" i="11"/>
  <c r="AL16" i="11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9" i="9" l="1"/>
  <c r="AL29" i="9" s="1"/>
  <c r="AK29" i="9"/>
  <c r="AH33" i="9"/>
  <c r="AL33" i="9" s="1"/>
  <c r="AK33" i="9"/>
  <c r="AH19" i="9"/>
  <c r="AL19" i="9" s="1"/>
  <c r="AK19" i="9"/>
  <c r="AH31" i="9"/>
  <c r="AL31" i="9" s="1"/>
  <c r="AK31" i="9"/>
  <c r="AH35" i="9"/>
  <c r="AL35" i="9" s="1"/>
  <c r="AK35" i="9"/>
  <c r="AH37" i="9"/>
  <c r="AL37" i="9" s="1"/>
  <c r="AK37" i="9"/>
  <c r="AF22" i="10"/>
  <c r="AH22" i="10" s="1"/>
  <c r="AF19" i="12"/>
  <c r="AF27" i="12"/>
  <c r="AK27" i="12" s="1"/>
  <c r="AF35" i="12"/>
  <c r="AH35" i="12" s="1"/>
  <c r="AL35" i="12" s="1"/>
  <c r="AH32" i="9"/>
  <c r="AL32" i="9" s="1"/>
  <c r="AK15" i="9"/>
  <c r="AK17" i="9"/>
  <c r="M18" i="18"/>
  <c r="M46" i="18" s="1"/>
  <c r="I41" i="24"/>
  <c r="I43" i="24"/>
  <c r="AH32" i="10"/>
  <c r="AL32" i="10" s="1"/>
  <c r="AH23" i="12"/>
  <c r="AL23" i="12" s="1"/>
  <c r="AH20" i="9"/>
  <c r="AL20" i="9" s="1"/>
  <c r="AF14" i="10"/>
  <c r="AF20" i="10"/>
  <c r="AH20" i="10" s="1"/>
  <c r="AL20" i="10" s="1"/>
  <c r="AF28" i="10"/>
  <c r="AH28" i="10" s="1"/>
  <c r="AL28" i="10" s="1"/>
  <c r="AF36" i="10"/>
  <c r="AH36" i="10" s="1"/>
  <c r="AL36" i="10" s="1"/>
  <c r="AK36" i="9"/>
  <c r="AF26" i="11"/>
  <c r="AF34" i="11"/>
  <c r="AK21" i="9"/>
  <c r="AK23" i="9"/>
  <c r="AK25" i="9"/>
  <c r="AK27" i="9"/>
  <c r="AK28" i="10"/>
  <c r="AK36" i="10"/>
  <c r="AK19" i="12"/>
  <c r="AH19" i="12"/>
  <c r="AL19" i="12" s="1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H24" i="12"/>
  <c r="AL24" i="12" s="1"/>
  <c r="AK24" i="12"/>
  <c r="AK26" i="12"/>
  <c r="AH28" i="12"/>
  <c r="AL28" i="12" s="1"/>
  <c r="AK28" i="12"/>
  <c r="AK30" i="12"/>
  <c r="AH32" i="12"/>
  <c r="AL32" i="12" s="1"/>
  <c r="AK32" i="12"/>
  <c r="AK34" i="12"/>
  <c r="AH36" i="12"/>
  <c r="AL36" i="12" s="1"/>
  <c r="AK36" i="12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K29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H34" i="11" l="1"/>
  <c r="AL34" i="11" s="1"/>
  <c r="AK34" i="11"/>
  <c r="AK20" i="10"/>
  <c r="AH14" i="10"/>
  <c r="AL14" i="10" s="1"/>
  <c r="AK14" i="10"/>
  <c r="AK36" i="8"/>
  <c r="AK22" i="12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<sst xmlns="http://schemas.openxmlformats.org/spreadsheetml/2006/main" count="1607" uniqueCount="168">
  <si>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</si>
  <si>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</si>
  <si>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</si>
  <si>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</si>
  <si>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</si>
  <si>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</si>
  <si>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</si>
  <si>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</si>
  <si>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</si>
  <si>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</si>
  <si>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</si>
  <si>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</si>
  <si>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</si>
  <si>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</si>
  <si>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</si>
  <si>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</si>
  <si>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</si>
  <si>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</si>
  <si>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</si>
  <si>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</si>
  <si>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</si>
  <si>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</si>
  <si>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</si>
  <si>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</si>
  <si>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</si>
  <si>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</si>
  <si>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</si>
  <si>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</si>
  <si>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</si>
  <si>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</si>
  <si>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</si>
  <si>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</si>
  <si>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</si>
  <si>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</si>
  <si>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</si>
  <si>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</si>
  <si>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</si>
  <si>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</si>
  <si>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</si>
  <si>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</si>
  <si>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</si>
  <si>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</si>
  <si>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</si>
  <si>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</si>
  <si>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</si>
  <si>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</si>
  <si>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</si>
  <si>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</si>
  <si>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</si>
  <si>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</si>
  <si>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</si>
  <si>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</si>
  <si>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</si>
  <si>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</si>
  <si>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</si>
  <si>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</si>
  <si>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</si>
  <si>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</si>
  <si>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</si>
  <si>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</si>
  <si>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</si>
  <si>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</si>
  <si>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</si>
  <si>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</si>
  <si>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</si>
  <si>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</si>
  <si>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</si>
  <si>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</si>
  <si>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</si>
  <si>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</si>
  <si>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</si>
  <si>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</si>
  <si>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</si>
  <si>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</si>
  <si>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</si>
  <si>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</si>
  <si>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</si>
  <si>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</si>
  <si>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</si>
  <si>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</si>
  <si>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</si>
  <si>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</si>
  <si>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</si>
  <si>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</si>
  <si>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</si>
  <si>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</si>
  <si>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</si>
  <si>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</si>
  <si>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</si>
  <si>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</si>
  <si>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</si>
  <si>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</si>
  <si>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</si>
  <si>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</si>
  <si>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</si>
  <si>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</si>
  <si>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</si>
  <si>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</si>
  <si>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</si>
  <si>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</si>
  <si>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</si>
  <si>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</si>
  <si>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</si>
  <si>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</si>
  <si>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</si>
  <si>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</si>
  <si>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</si>
  <si>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</si>
  <si>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</si>
  <si>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</si>
  <si>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</si>
  <si>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</si>
  <si>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</si>
  <si>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</si>
  <si>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</si>
  <si>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</si>
  <si>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</si>
  <si>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</si>
  <si>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</si>
  <si>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</si>
  <si>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</si>
  <si>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</si>
  <si>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</si>
  <si>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</si>
  <si>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</si>
  <si>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</si>
  <si>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</si>
  <si>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</si>
  <si>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</si>
  <si>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</si>
  <si>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</si>
  <si>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</si>
  <si>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</si>
  <si>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</si>
  <si>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</si>
  <si>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</si>
  <si>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</si>
  <si>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</si>
  <si>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</si>
  <si>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</si>
  <si>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</si>
  <si>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</si>
  <si>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</si>
  <si>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</si>
  <si>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</si>
  <si>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</si>
  <si>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</si>
  <si>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</si>
  <si>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</si>
  <si>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</si>
  <si>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</si>
  <si>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</si>
  <si>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</si>
  <si>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</si>
  <si>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</si>
  <si>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</si>
  <si>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</si>
  <si>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</si>
  <si>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</si>
  <si>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</si>
  <si>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</si>
  <si>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</si>
  <si>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PADILLA ORTIZ GEORGINA MONSERRATH</t>
  </si>
  <si>
    <t>LOZANO SOLIS JOSÉ MANUEL</t>
  </si>
  <si>
    <t>ANA KAREN REYES VALDEZ</t>
  </si>
  <si>
    <t>VESPERTINO</t>
  </si>
  <si>
    <t>PRODUCCIÓN AUDIOVISUAL</t>
  </si>
  <si>
    <t>1, 2, 3, 4, 5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</si>
</sst>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16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1">
        <f t="shared" si="3"/>
        <v>41821</v>
      </c>
      <c r="O37" s="352"/>
      <c r="P37" s="35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1">
        <f t="shared" si="3"/>
        <v>41821</v>
      </c>
      <c r="O38" s="352"/>
      <c r="P38" s="35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1">
        <f t="shared" si="3"/>
        <v>41821</v>
      </c>
      <c r="O39" s="352"/>
      <c r="P39" s="35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1">
        <f t="shared" si="3"/>
        <v>41821</v>
      </c>
      <c r="O40" s="352"/>
      <c r="P40" s="35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1">
        <f t="shared" si="3"/>
        <v>41821</v>
      </c>
      <c r="O41" s="352"/>
      <c r="P41" s="35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1">
        <f t="shared" si="3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1">
        <f t="shared" ref="N38:N43" si="8">N12</f>
        <v>41821</v>
      </c>
      <c r="O38" s="352"/>
      <c r="P38" s="35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1">
        <f t="shared" si="8"/>
        <v>41821</v>
      </c>
      <c r="O39" s="352"/>
      <c r="P39" s="35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1">
        <f t="shared" si="8"/>
        <v>41821</v>
      </c>
      <c r="O40" s="352"/>
      <c r="P40" s="35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1">
        <f t="shared" si="8"/>
        <v>41821</v>
      </c>
      <c r="O41" s="352"/>
      <c r="P41" s="35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1">
        <f t="shared" si="8"/>
        <v>41821</v>
      </c>
      <c r="O42" s="352"/>
      <c r="P42" s="35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1">
        <f t="shared" si="8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view="pageBreakPreview" topLeftCell="A10" zoomScale="90" zoomScaleNormal="100" zoomScaleSheetLayoutView="90" workbookViewId="0">
      <selection activeCell="K21" sqref="K2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166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 t="s">
        <v>167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/>
      <c r="N4" s="428"/>
      <c r="O4" s="429"/>
      <c r="P4" s="135"/>
      <c r="Q4" s="135"/>
      <c r="R4" s="430" t="s">
        <v>5</v>
      </c>
      <c r="S4" s="430"/>
      <c r="T4" s="430"/>
      <c r="U4" s="427" t="s">
        <v>165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164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>
        <v>5</v>
      </c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1</v>
      </c>
      <c r="AG9" s="447"/>
      <c r="AH9" s="448"/>
      <c r="AI9" s="456"/>
      <c r="AJ9" s="457"/>
      <c r="AK9" s="446">
        <f>(J9+S9+AB9)*0.35</f>
        <v>1.75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37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5">
        <v>5</v>
      </c>
      <c r="J13" s="516">
        <v>0</v>
      </c>
      <c r="K13" s="517">
        <v>8.5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1">
        <v>5</v>
      </c>
      <c r="J14" s="192">
        <v>0</v>
      </c>
      <c r="K14" s="517">
        <v>9.8000000000000007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5.7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1">
        <v>5</v>
      </c>
      <c r="J15" s="192">
        <v>0</v>
      </c>
      <c r="K15" s="517">
        <v>8.3000000000000007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53" t="s">
        <v>153</v>
      </c>
      <c r="C16" s="154"/>
      <c r="D16" s="148"/>
      <c r="E16" s="148"/>
      <c r="F16" s="148"/>
      <c r="G16" s="148"/>
      <c r="H16" s="149"/>
      <c r="I16" s="191">
        <v>3</v>
      </c>
      <c r="J16" s="192">
        <v>2</v>
      </c>
      <c r="K16" s="517">
        <v>8</v>
      </c>
      <c r="L16" s="154"/>
      <c r="M16" s="148"/>
      <c r="N16" s="148"/>
      <c r="O16" s="148"/>
      <c r="P16" s="148"/>
      <c r="Q16" s="191"/>
      <c r="R16" s="191">
        <v>0</v>
      </c>
      <c r="S16" s="192">
        <v>0</v>
      </c>
      <c r="T16" s="193">
        <v>0</v>
      </c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65" t="s">
        <v>154</v>
      </c>
      <c r="C17" s="154"/>
      <c r="D17" s="148"/>
      <c r="E17" s="148"/>
      <c r="F17" s="148"/>
      <c r="G17" s="148"/>
      <c r="H17" s="149"/>
      <c r="I17" s="191">
        <v>5</v>
      </c>
      <c r="J17" s="192">
        <v>0</v>
      </c>
      <c r="K17" s="517">
        <v>5.6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1" t="s">
        <v>155</v>
      </c>
      <c r="C18" s="154"/>
      <c r="D18" s="148"/>
      <c r="E18" s="148"/>
      <c r="F18" s="148"/>
      <c r="G18" s="148"/>
      <c r="H18" s="149"/>
      <c r="I18" s="191">
        <v>5</v>
      </c>
      <c r="J18" s="192">
        <v>0</v>
      </c>
      <c r="K18" s="517">
        <v>9.8000000000000007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7"/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53" t="s">
        <v>157</v>
      </c>
      <c r="C20" s="154"/>
      <c r="D20" s="148"/>
      <c r="E20" s="148"/>
      <c r="F20" s="148"/>
      <c r="G20" s="148"/>
      <c r="H20" s="149"/>
      <c r="I20" s="191">
        <v>0</v>
      </c>
      <c r="J20" s="192">
        <v>0</v>
      </c>
      <c r="K20" s="193">
        <v>0</v>
      </c>
      <c r="L20" s="192"/>
      <c r="M20" s="518"/>
      <c r="N20" s="518"/>
      <c r="O20" s="518"/>
      <c r="P20" s="518"/>
      <c r="Q20" s="191"/>
      <c r="R20" s="191">
        <v>0</v>
      </c>
      <c r="S20" s="192">
        <v>0</v>
      </c>
      <c r="T20" s="193">
        <v>0</v>
      </c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2" t="s">
        <v>158</v>
      </c>
      <c r="C21" s="154"/>
      <c r="D21" s="148"/>
      <c r="E21" s="148"/>
      <c r="F21" s="148"/>
      <c r="G21" s="148"/>
      <c r="H21" s="149"/>
      <c r="I21" s="191">
        <v>5</v>
      </c>
      <c r="J21" s="192">
        <v>0</v>
      </c>
      <c r="K21" s="193">
        <v>10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3" t="s">
        <v>159</v>
      </c>
      <c r="C22" s="154"/>
      <c r="D22" s="148"/>
      <c r="E22" s="148"/>
      <c r="F22" s="148"/>
      <c r="G22" s="148"/>
      <c r="H22" s="149"/>
      <c r="I22" s="191">
        <v>4</v>
      </c>
      <c r="J22" s="192">
        <v>1</v>
      </c>
      <c r="K22" s="193">
        <v>8.8000000000000007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4" t="s">
        <v>160</v>
      </c>
      <c r="C23" s="154"/>
      <c r="D23" s="148"/>
      <c r="E23" s="148"/>
      <c r="F23" s="148"/>
      <c r="G23" s="148"/>
      <c r="H23" s="149"/>
      <c r="I23" s="191">
        <v>4</v>
      </c>
      <c r="J23" s="192">
        <v>1</v>
      </c>
      <c r="K23" s="193">
        <v>9.3000000000000007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5" t="s">
        <v>161</v>
      </c>
      <c r="C24" s="154"/>
      <c r="D24" s="148"/>
      <c r="E24" s="148"/>
      <c r="F24" s="148"/>
      <c r="G24" s="148"/>
      <c r="H24" s="149"/>
      <c r="I24" s="191">
        <v>5</v>
      </c>
      <c r="J24" s="192">
        <v>0</v>
      </c>
      <c r="K24" s="193">
        <v>9.1</v>
      </c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 t="s">
        <v>162</v>
      </c>
      <c r="C25" s="154"/>
      <c r="D25" s="148"/>
      <c r="E25" s="148"/>
      <c r="F25" s="148"/>
      <c r="G25" s="148"/>
      <c r="H25" s="149"/>
      <c r="I25" s="191">
        <v>3</v>
      </c>
      <c r="J25" s="192">
        <v>2</v>
      </c>
      <c r="K25" s="193">
        <v>7.1</v>
      </c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 t="s">
        <v>163</v>
      </c>
      <c r="C26" s="154"/>
      <c r="D26" s="148"/>
      <c r="E26" s="148"/>
      <c r="F26" s="148"/>
      <c r="G26" s="148"/>
      <c r="H26" s="149"/>
      <c r="I26" s="191">
        <v>4</v>
      </c>
      <c r="J26" s="192">
        <v>1</v>
      </c>
      <c r="K26" s="193">
        <v>8.1999999999999993</v>
      </c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4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4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4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4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4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4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5"/>
      <c r="J37" s="194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>
        <v>43744</v>
      </c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B8ZjhQWd+mhj872Ze6+sFgrfK11Kkd1oW/0SD3t1euZ4Z2CU+3a0UwI3yol4fzVBVkPj7UtN/X6ddfmAUPjKlA==" saltValue="wreOmbvYDQQmCqZ66IU5p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2019-05-27T16:35:53Z</cp:lastPrinted>
  <dcterms:created xsi:type="dcterms:W3CDTF">2011-12-19T19:04:30Z</dcterms:created>
  <dcterms:modified xsi:type="dcterms:W3CDTF">2019-06-28T18:52:54Z</dcterms:modified>
</cp:coreProperties>
</file>